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S22" i="1" l="1"/>
  <c r="R22" i="1"/>
  <c r="Q22" i="1"/>
  <c r="P22" i="1"/>
  <c r="P23" i="1"/>
  <c r="X38" i="1"/>
  <c r="AD38" i="1"/>
  <c r="AB41" i="1"/>
  <c r="AA41" i="1"/>
  <c r="Z41" i="1"/>
  <c r="Y41" i="1"/>
  <c r="AB40" i="1"/>
  <c r="AA40" i="1"/>
  <c r="Z40" i="1"/>
  <c r="Y40" i="1"/>
  <c r="AB39" i="1"/>
  <c r="AA39" i="1"/>
  <c r="Z39" i="1"/>
  <c r="Y39" i="1"/>
  <c r="AB37" i="1"/>
  <c r="AA37" i="1"/>
  <c r="Z37" i="1"/>
  <c r="Y37" i="1"/>
  <c r="AB36" i="1"/>
  <c r="AA36" i="1"/>
  <c r="Z36" i="1"/>
  <c r="Y36" i="1"/>
  <c r="AB35" i="1"/>
  <c r="AA35" i="1"/>
  <c r="Z35" i="1"/>
  <c r="Y35" i="1"/>
  <c r="R23" i="1"/>
  <c r="S23" i="1"/>
  <c r="T23" i="1"/>
  <c r="U23" i="1"/>
  <c r="Q23" i="1"/>
  <c r="U22" i="1"/>
  <c r="T22" i="1"/>
  <c r="Q14" i="1"/>
  <c r="R14" i="1"/>
  <c r="U14" i="1"/>
  <c r="P14" i="1"/>
  <c r="S14" i="1"/>
  <c r="T14" i="1"/>
  <c r="AD7" i="1"/>
  <c r="P15" i="1"/>
  <c r="Q15" i="1"/>
  <c r="R15" i="1"/>
  <c r="S15" i="1"/>
  <c r="T15" i="1"/>
  <c r="U15" i="1"/>
</calcChain>
</file>

<file path=xl/sharedStrings.xml><?xml version="1.0" encoding="utf-8"?>
<sst xmlns="http://schemas.openxmlformats.org/spreadsheetml/2006/main" count="107" uniqueCount="66">
  <si>
    <t>Eppi ID</t>
  </si>
  <si>
    <t>TITLE</t>
  </si>
  <si>
    <t>AUTHOR</t>
  </si>
  <si>
    <t>JOURNAL</t>
  </si>
  <si>
    <t>YEAR</t>
  </si>
  <si>
    <t>VOLUME</t>
  </si>
  <si>
    <t>PAGE START-PAGE END</t>
  </si>
  <si>
    <t>AUTHOR E-MAIL</t>
  </si>
  <si>
    <t>STUDY COUNTRY</t>
  </si>
  <si>
    <t>LOCATION SITE/NAME</t>
  </si>
  <si>
    <t>LATITUDE</t>
  </si>
  <si>
    <t>LONGITUDE</t>
  </si>
  <si>
    <t>KÖPPEN CLIMATE ZONE</t>
  </si>
  <si>
    <t>Tillage and crop rotation effects on soil organic C and N in a coarse-textured Typic Haploboroll in southwestern Saskatchewan</t>
  </si>
  <si>
    <t xml:space="preserve">Campbell C A; McConkey E G; Zentner R P; Selles F ; Curtin D ; </t>
  </si>
  <si>
    <t>Soil &amp; Tillage Research</t>
  </si>
  <si>
    <t xml:space="preserve"> 3-14</t>
  </si>
  <si>
    <t>Canada</t>
  </si>
  <si>
    <t>Swift Current, Saskatchewan</t>
  </si>
  <si>
    <t>Dfb</t>
  </si>
  <si>
    <t>INTERVENTION (crop rotation / fertiliser / amendments / catch crop / tillage / multiple / farming system)</t>
  </si>
  <si>
    <t>NUMBER OF TREATMENTS</t>
  </si>
  <si>
    <t>WHICH TREATMENTS</t>
  </si>
  <si>
    <t>crop rotation / tillage</t>
  </si>
  <si>
    <t xml:space="preserve">fallow wheat under NT / fallow wheat under minimum tillage / cont wheat under under NT /cont wheat under conv tillage </t>
  </si>
  <si>
    <t>DATA LOCATION</t>
  </si>
  <si>
    <t>BULK DENSITY (measured / calculated / not present)</t>
  </si>
  <si>
    <t>VARIANCE PRESENTED</t>
  </si>
  <si>
    <t>Variability Measure</t>
  </si>
  <si>
    <t>CRITICAL APPRAISAL, PRELIMINARY COMMENT</t>
  </si>
  <si>
    <t>Table 3</t>
  </si>
  <si>
    <t>measured</t>
  </si>
  <si>
    <t>no</t>
  </si>
  <si>
    <t>None</t>
  </si>
  <si>
    <t>Include. Only results for soil sampled in 1994 more than 10 years.</t>
  </si>
  <si>
    <t>Table 3. Effect of crop rotation and tiflage on concentmtion of organic C and N (g kg- ’ ) in the O-7.5 and 7.5- 15 cm depths of Hatton fsl in a Typic Haploboroll in southwestern Saskatchewan (1986- 1994) a</t>
  </si>
  <si>
    <t>Organic C (g/kg)</t>
  </si>
  <si>
    <t>Depth (cm)</t>
  </si>
  <si>
    <t>Cont W</t>
  </si>
  <si>
    <t>CT</t>
  </si>
  <si>
    <t>NT</t>
  </si>
  <si>
    <t>F-W</t>
  </si>
  <si>
    <t>MT</t>
  </si>
  <si>
    <t>0-7.5</t>
  </si>
  <si>
    <t>7.5-15</t>
  </si>
  <si>
    <t>LSD(P&lt;0.10)</t>
  </si>
  <si>
    <t>ns</t>
  </si>
  <si>
    <t>In 1983, at start of the experiment 20 samples taken randomly over the study site from the O-15 cm depth had an average organic N content of 0.90 g kg- ’ and organic C content of 8.2 g kg-’ estimated from C/N ratio of 9.1/l.</t>
  </si>
  <si>
    <t>Table 2. Effect of rotation and tillage on bulk density of surface soil (Mg m ‘) in Hatton fsl, a Typic Haploboroll in southwestern Saskatchewan, over an 1 1 year period</t>
  </si>
  <si>
    <t>Bulk density (Mg/m3)</t>
  </si>
  <si>
    <t>There were four treatments, all involving durum wheat grown on summer fallow (F-W) using NT and minimum tillage (MT) management, or grown continuously (Cont W) using NT and conventional mechanical tillage (CT) management. Minimum till fallow involved one to three tillage operations during summer using a heavy duty cultivator with the depth of tillage being 5-10 cm. There were three replicates arranged in a randomized complete block design. Each phase of the F-W rotation was present each year and each treatment was cycled on its assigned plots. Commercial field machinery was used to perform most field operations on plots 15 m wide by 30 m long. A no-till offset disk seeder (Dyck and Tessier, 1986) was used to plant all no-tillage treatments. A hoe-press seed drill was used for seeding the other treatments.</t>
  </si>
  <si>
    <t>Effect sizes</t>
  </si>
  <si>
    <t>Tillage</t>
  </si>
  <si>
    <t>0-15</t>
  </si>
  <si>
    <t>mean</t>
  </si>
  <si>
    <t>SD</t>
  </si>
  <si>
    <t>n</t>
  </si>
  <si>
    <t>Depth correction</t>
  </si>
  <si>
    <t>RT</t>
  </si>
  <si>
    <t>NT1</t>
  </si>
  <si>
    <t>NT2</t>
  </si>
  <si>
    <t>t (8 df) p=0.10</t>
  </si>
  <si>
    <t>NT1-CT</t>
  </si>
  <si>
    <t>NT2-RT</t>
  </si>
  <si>
    <t>Stock</t>
  </si>
  <si>
    <t>Conc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</si>
</sst>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b/>
      <sz val="11"/>
      <color rgb="FF0000FF"/>
      <name val="Arial"/>
      <family val="2"/>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21">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alignment horizontal="center" vertical="center"/>
    </xf>
    <xf numFmtId="0" fontId="6" fillId="0" borderId="0" xfId="0" applyFont="1"/>
    <xf numFmtId="0" fontId="5" fillId="2" borderId="0" xfId="0" applyFont="1" applyFill="1"/>
    <xf numFmtId="0" fontId="0" fillId="0" borderId="0" xfId="0" applyAlignment="1">
      <alignment horizontal="center" vertical="center"/>
    </xf>
    <xf numFmtId="0" fontId="0" fillId="0" borderId="0" xfId="0" applyFill="1"/>
    <xf numFmtId="0" fontId="5" fillId="3" borderId="0" xfId="0" applyFont="1" applyFill="1"/>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cellXfs>
  <cellStyles count="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2"/>
  <sheetViews>
    <sheetView tabSelected="1" topLeftCell="K1" zoomScale="85" zoomScaleNormal="85" zoomScalePageLayoutView="85" workbookViewId="0">
      <selection activeCell="S23" sqref="S23"/>
    </sheetView>
  </sheetViews>
  <sheetFormatPr defaultColWidth="11" defaultRowHeight="15.75" x14ac:dyDescent="0.25"/>
  <sheetData>
    <row r="1" spans="1:31"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20</v>
      </c>
      <c r="O1" s="1" t="s">
        <v>21</v>
      </c>
      <c r="P1" s="1" t="s">
        <v>22</v>
      </c>
      <c r="Q1" s="1" t="s">
        <v>25</v>
      </c>
      <c r="R1" s="1" t="s">
        <v>26</v>
      </c>
      <c r="S1" s="1" t="s">
        <v>27</v>
      </c>
      <c r="T1" s="1" t="s">
        <v>28</v>
      </c>
      <c r="U1" s="1" t="s">
        <v>29</v>
      </c>
      <c r="W1" s="9" t="s">
        <v>35</v>
      </c>
    </row>
    <row r="2" spans="1:31" s="5" customFormat="1" x14ac:dyDescent="0.25">
      <c r="A2" s="6">
        <v>10243652</v>
      </c>
      <c r="B2" s="7" t="s">
        <v>13</v>
      </c>
      <c r="C2" s="6" t="s">
        <v>14</v>
      </c>
      <c r="D2" s="6" t="s">
        <v>15</v>
      </c>
      <c r="E2" s="6">
        <v>1996</v>
      </c>
      <c r="F2" s="6">
        <v>37</v>
      </c>
      <c r="G2" s="6" t="s">
        <v>16</v>
      </c>
      <c r="H2" s="6"/>
      <c r="I2" s="6" t="s">
        <v>17</v>
      </c>
      <c r="J2" s="6" t="s">
        <v>18</v>
      </c>
      <c r="K2" s="8">
        <v>50.284999999999997</v>
      </c>
      <c r="L2" s="8">
        <v>-107.797</v>
      </c>
      <c r="M2" s="6" t="s">
        <v>19</v>
      </c>
      <c r="N2" s="6" t="s">
        <v>23</v>
      </c>
      <c r="O2" s="6">
        <v>4</v>
      </c>
      <c r="P2" s="6" t="s">
        <v>24</v>
      </c>
      <c r="Q2" s="6" t="s">
        <v>30</v>
      </c>
      <c r="R2" s="6" t="s">
        <v>31</v>
      </c>
      <c r="S2" s="6" t="s">
        <v>32</v>
      </c>
      <c r="T2" s="6" t="s">
        <v>33</v>
      </c>
      <c r="U2" s="6" t="s">
        <v>34</v>
      </c>
      <c r="V2" s="6"/>
      <c r="W2" s="6" t="s">
        <v>36</v>
      </c>
      <c r="X2"/>
      <c r="Y2" s="16" t="s">
        <v>38</v>
      </c>
      <c r="Z2" s="16"/>
      <c r="AA2" s="16" t="s">
        <v>41</v>
      </c>
      <c r="AB2" s="16"/>
    </row>
    <row r="3" spans="1:31" x14ac:dyDescent="0.25">
      <c r="W3" t="s">
        <v>37</v>
      </c>
      <c r="Y3" t="s">
        <v>39</v>
      </c>
      <c r="Z3" t="s">
        <v>40</v>
      </c>
      <c r="AA3" t="s">
        <v>42</v>
      </c>
      <c r="AB3" t="s">
        <v>40</v>
      </c>
    </row>
    <row r="4" spans="1:31" x14ac:dyDescent="0.25">
      <c r="A4" s="18" t="s">
        <v>50</v>
      </c>
      <c r="B4" s="18"/>
      <c r="C4" s="18"/>
      <c r="D4" s="18"/>
      <c r="E4" s="18"/>
      <c r="F4" s="18"/>
      <c r="G4" s="18"/>
      <c r="H4" s="18"/>
      <c r="I4" s="18"/>
      <c r="J4" s="18"/>
      <c r="K4" s="18"/>
      <c r="L4" s="18"/>
      <c r="M4" s="18"/>
      <c r="N4" s="18"/>
      <c r="O4" s="18"/>
      <c r="P4" s="18"/>
      <c r="Q4" s="18"/>
      <c r="R4" s="18"/>
      <c r="W4" s="17" t="s">
        <v>43</v>
      </c>
      <c r="X4">
        <v>1986</v>
      </c>
      <c r="Y4">
        <v>8.36</v>
      </c>
      <c r="Z4">
        <v>8.3699999999999992</v>
      </c>
      <c r="AA4">
        <v>9.7200000000000006</v>
      </c>
      <c r="AB4">
        <v>9.4700000000000006</v>
      </c>
    </row>
    <row r="5" spans="1:31" x14ac:dyDescent="0.25">
      <c r="A5" s="18"/>
      <c r="B5" s="18"/>
      <c r="C5" s="18"/>
      <c r="D5" s="18"/>
      <c r="E5" s="18"/>
      <c r="F5" s="18"/>
      <c r="G5" s="18"/>
      <c r="H5" s="18"/>
      <c r="I5" s="18"/>
      <c r="J5" s="18"/>
      <c r="K5" s="18"/>
      <c r="L5" s="18"/>
      <c r="M5" s="18"/>
      <c r="N5" s="18"/>
      <c r="O5" s="18"/>
      <c r="P5" s="18"/>
      <c r="Q5" s="18"/>
      <c r="R5" s="18"/>
      <c r="W5" s="17"/>
      <c r="X5">
        <v>1990</v>
      </c>
      <c r="Y5">
        <v>8.36</v>
      </c>
      <c r="Z5">
        <v>8.24</v>
      </c>
      <c r="AA5">
        <v>9.26</v>
      </c>
      <c r="AB5">
        <v>9</v>
      </c>
    </row>
    <row r="6" spans="1:31" x14ac:dyDescent="0.25">
      <c r="A6" s="18"/>
      <c r="B6" s="18"/>
      <c r="C6" s="18"/>
      <c r="D6" s="18"/>
      <c r="E6" s="18"/>
      <c r="F6" s="18"/>
      <c r="G6" s="18"/>
      <c r="H6" s="18"/>
      <c r="I6" s="18"/>
      <c r="J6" s="18"/>
      <c r="K6" s="18"/>
      <c r="L6" s="18"/>
      <c r="M6" s="18"/>
      <c r="N6" s="18"/>
      <c r="O6" s="18"/>
      <c r="P6" s="18"/>
      <c r="Q6" s="18"/>
      <c r="R6" s="18"/>
      <c r="W6" s="17"/>
      <c r="X6">
        <v>1994</v>
      </c>
      <c r="Y6">
        <v>9.2799999999999994</v>
      </c>
      <c r="Z6">
        <v>10.67</v>
      </c>
      <c r="AA6">
        <v>9.11</v>
      </c>
      <c r="AB6">
        <v>10.27</v>
      </c>
      <c r="AD6" t="s">
        <v>61</v>
      </c>
      <c r="AE6" s="11">
        <v>1.85954804</v>
      </c>
    </row>
    <row r="7" spans="1:31" x14ac:dyDescent="0.25">
      <c r="A7" s="18"/>
      <c r="B7" s="18"/>
      <c r="C7" s="18"/>
      <c r="D7" s="18"/>
      <c r="E7" s="18"/>
      <c r="F7" s="18"/>
      <c r="G7" s="18"/>
      <c r="H7" s="18"/>
      <c r="I7" s="18"/>
      <c r="J7" s="18"/>
      <c r="K7" s="18"/>
      <c r="L7" s="18"/>
      <c r="M7" s="18"/>
      <c r="N7" s="18"/>
      <c r="O7" s="18"/>
      <c r="P7" s="18"/>
      <c r="Q7" s="18"/>
      <c r="R7" s="18"/>
      <c r="W7" s="10" t="s">
        <v>45</v>
      </c>
      <c r="X7" s="16">
        <v>1.54</v>
      </c>
      <c r="Y7" s="16"/>
      <c r="Z7" s="16"/>
      <c r="AA7" s="16"/>
      <c r="AB7" s="16"/>
      <c r="AC7" t="s">
        <v>55</v>
      </c>
      <c r="AD7">
        <f>SQRT((X7/AE6)^2/(1/3+1/3))</f>
        <v>1.014282536063466</v>
      </c>
    </row>
    <row r="8" spans="1:31" x14ac:dyDescent="0.25">
      <c r="W8" s="17" t="s">
        <v>44</v>
      </c>
      <c r="X8">
        <v>1986</v>
      </c>
      <c r="Y8">
        <v>8.57</v>
      </c>
      <c r="Z8">
        <v>9.1199999999999992</v>
      </c>
      <c r="AA8">
        <v>9.4</v>
      </c>
      <c r="AB8">
        <v>9.14</v>
      </c>
    </row>
    <row r="9" spans="1:31" x14ac:dyDescent="0.25">
      <c r="W9" s="17"/>
      <c r="X9">
        <v>1990</v>
      </c>
      <c r="Y9">
        <v>8.1199999999999992</v>
      </c>
      <c r="Z9">
        <v>8.75</v>
      </c>
      <c r="AA9">
        <v>8.7799999999999994</v>
      </c>
      <c r="AB9">
        <v>8.19</v>
      </c>
    </row>
    <row r="10" spans="1:31" x14ac:dyDescent="0.25">
      <c r="W10" s="17"/>
      <c r="X10">
        <v>1994</v>
      </c>
      <c r="Y10">
        <v>8.4700000000000006</v>
      </c>
      <c r="Z10">
        <v>8.49</v>
      </c>
      <c r="AA10">
        <v>9.4600000000000009</v>
      </c>
      <c r="AB10">
        <v>8.75</v>
      </c>
      <c r="AC10" t="s">
        <v>55</v>
      </c>
    </row>
    <row r="11" spans="1:31" x14ac:dyDescent="0.25">
      <c r="W11" s="10" t="s">
        <v>45</v>
      </c>
      <c r="X11" s="16" t="s">
        <v>46</v>
      </c>
      <c r="Y11" s="16"/>
      <c r="Z11" s="16"/>
      <c r="AA11" s="16"/>
      <c r="AB11" s="16"/>
    </row>
    <row r="12" spans="1:31" x14ac:dyDescent="0.25">
      <c r="N12" s="14" t="s">
        <v>65</v>
      </c>
      <c r="O12" s="14"/>
      <c r="P12" s="14"/>
      <c r="Q12" s="14"/>
      <c r="R12" s="14"/>
      <c r="S12" s="14"/>
      <c r="T12" s="14"/>
      <c r="U12" s="14"/>
    </row>
    <row r="13" spans="1:31" x14ac:dyDescent="0.25">
      <c r="N13" s="14" t="s">
        <v>52</v>
      </c>
      <c r="O13" s="14"/>
      <c r="P13" s="14" t="s">
        <v>59</v>
      </c>
      <c r="Q13" s="14" t="s">
        <v>60</v>
      </c>
      <c r="R13" s="14" t="s">
        <v>58</v>
      </c>
      <c r="S13" s="14" t="s">
        <v>39</v>
      </c>
      <c r="T13" s="12" t="s">
        <v>62</v>
      </c>
      <c r="U13" s="12" t="s">
        <v>63</v>
      </c>
      <c r="W13" t="s">
        <v>47</v>
      </c>
    </row>
    <row r="14" spans="1:31" x14ac:dyDescent="0.25">
      <c r="N14" s="14" t="s">
        <v>53</v>
      </c>
      <c r="O14" s="14" t="s">
        <v>54</v>
      </c>
      <c r="P14" s="14">
        <f>AVERAGE(Z6,Z10)</f>
        <v>9.58</v>
      </c>
      <c r="Q14" s="14">
        <f>AVERAGE(AB6,AB10)</f>
        <v>9.51</v>
      </c>
      <c r="R14" s="14">
        <f>AVERAGE(AA6,AA10)</f>
        <v>9.2850000000000001</v>
      </c>
      <c r="S14" s="14">
        <f>AVERAGE(Y6,Y10)</f>
        <v>8.875</v>
      </c>
      <c r="T14" s="12">
        <f>P14-S14</f>
        <v>0.70500000000000007</v>
      </c>
      <c r="U14" s="12">
        <f>Q14-R14</f>
        <v>0.22499999999999964</v>
      </c>
    </row>
    <row r="15" spans="1:31" x14ac:dyDescent="0.25">
      <c r="N15" s="14"/>
      <c r="O15" s="14" t="s">
        <v>55</v>
      </c>
      <c r="P15" s="14">
        <f>AD7</f>
        <v>1.014282536063466</v>
      </c>
      <c r="Q15" s="14">
        <f>P15</f>
        <v>1.014282536063466</v>
      </c>
      <c r="R15" s="14">
        <f>P15</f>
        <v>1.014282536063466</v>
      </c>
      <c r="S15" s="14">
        <f>R15</f>
        <v>1.014282536063466</v>
      </c>
      <c r="T15" s="12">
        <f>S15</f>
        <v>1.014282536063466</v>
      </c>
      <c r="U15" s="12">
        <f>T15</f>
        <v>1.014282536063466</v>
      </c>
    </row>
    <row r="16" spans="1:31" x14ac:dyDescent="0.25">
      <c r="N16" s="14"/>
      <c r="O16" s="14" t="s">
        <v>56</v>
      </c>
      <c r="P16" s="14">
        <v>3</v>
      </c>
      <c r="Q16" s="14">
        <v>3</v>
      </c>
      <c r="R16" s="14">
        <v>3</v>
      </c>
      <c r="S16" s="14">
        <v>3</v>
      </c>
      <c r="T16" s="12">
        <v>6</v>
      </c>
      <c r="U16" s="12">
        <v>6</v>
      </c>
      <c r="W16" t="s">
        <v>48</v>
      </c>
    </row>
    <row r="17" spans="14:28" x14ac:dyDescent="0.25">
      <c r="N17" s="14"/>
      <c r="O17" s="14" t="s">
        <v>57</v>
      </c>
      <c r="P17" s="14">
        <v>1</v>
      </c>
      <c r="Q17" s="14">
        <v>1</v>
      </c>
      <c r="R17" s="14">
        <v>1</v>
      </c>
      <c r="S17" s="14">
        <v>1</v>
      </c>
      <c r="T17" s="12">
        <v>1</v>
      </c>
      <c r="U17" s="12">
        <v>1</v>
      </c>
      <c r="W17" t="s">
        <v>49</v>
      </c>
      <c r="Y17" s="16" t="s">
        <v>38</v>
      </c>
      <c r="Z17" s="16"/>
      <c r="AA17" s="16" t="s">
        <v>41</v>
      </c>
      <c r="AB17" s="16"/>
    </row>
    <row r="18" spans="14:28" x14ac:dyDescent="0.25">
      <c r="W18" t="s">
        <v>37</v>
      </c>
      <c r="Y18" t="s">
        <v>39</v>
      </c>
      <c r="Z18" t="s">
        <v>40</v>
      </c>
      <c r="AA18" t="s">
        <v>42</v>
      </c>
      <c r="AB18" t="s">
        <v>40</v>
      </c>
    </row>
    <row r="19" spans="14:28" x14ac:dyDescent="0.25">
      <c r="N19" t="s">
        <v>64</v>
      </c>
      <c r="W19" s="17" t="s">
        <v>43</v>
      </c>
      <c r="X19">
        <v>1983</v>
      </c>
      <c r="Y19">
        <v>1.39</v>
      </c>
      <c r="Z19">
        <v>1.49</v>
      </c>
      <c r="AA19">
        <v>1.37</v>
      </c>
      <c r="AB19">
        <v>1.4</v>
      </c>
    </row>
    <row r="20" spans="14:28" x14ac:dyDescent="0.25">
      <c r="N20" s="14" t="s">
        <v>51</v>
      </c>
      <c r="O20" s="14"/>
      <c r="P20" s="14"/>
      <c r="Q20" s="14"/>
      <c r="R20" s="14"/>
      <c r="S20" s="14"/>
      <c r="T20" s="14"/>
      <c r="U20" s="14"/>
      <c r="W20" s="17"/>
      <c r="X20">
        <v>1986</v>
      </c>
      <c r="Y20">
        <v>1.27</v>
      </c>
      <c r="Z20">
        <v>1.24</v>
      </c>
      <c r="AA20">
        <v>1.1399999999999999</v>
      </c>
      <c r="AB20">
        <v>1.27</v>
      </c>
    </row>
    <row r="21" spans="14:28" x14ac:dyDescent="0.25">
      <c r="N21" s="14" t="s">
        <v>52</v>
      </c>
      <c r="O21" s="14"/>
      <c r="P21" s="14" t="s">
        <v>59</v>
      </c>
      <c r="Q21" s="14" t="s">
        <v>60</v>
      </c>
      <c r="R21" s="14" t="s">
        <v>58</v>
      </c>
      <c r="S21" s="14" t="s">
        <v>39</v>
      </c>
      <c r="T21" s="15" t="s">
        <v>62</v>
      </c>
      <c r="U21" s="15" t="s">
        <v>63</v>
      </c>
      <c r="W21" s="17"/>
      <c r="X21">
        <v>1990</v>
      </c>
      <c r="Y21">
        <v>1.36</v>
      </c>
      <c r="Z21">
        <v>1.38</v>
      </c>
      <c r="AA21">
        <v>1.36</v>
      </c>
      <c r="AB21">
        <v>1.38</v>
      </c>
    </row>
    <row r="22" spans="14:28" x14ac:dyDescent="0.25">
      <c r="N22" s="14" t="s">
        <v>53</v>
      </c>
      <c r="O22" s="14" t="s">
        <v>54</v>
      </c>
      <c r="P22" s="14">
        <f>SUM(Z37,Z41)</f>
        <v>20.849399999999996</v>
      </c>
      <c r="Q22" s="14">
        <f>SUM(AB37,AB41)</f>
        <v>20.866950000000003</v>
      </c>
      <c r="R22" s="14">
        <f>SUM(AA37,AA41)</f>
        <v>19.86375</v>
      </c>
      <c r="S22" s="14">
        <f>SUM(Y37,Y41)</f>
        <v>19.184925</v>
      </c>
      <c r="T22" s="15">
        <f>P22-S22</f>
        <v>1.6644749999999959</v>
      </c>
      <c r="U22" s="15">
        <f>Q22-R22</f>
        <v>1.0032000000000032</v>
      </c>
      <c r="W22" s="17"/>
      <c r="X22">
        <v>1994</v>
      </c>
      <c r="Y22">
        <v>1.27</v>
      </c>
      <c r="Z22">
        <v>1.35</v>
      </c>
      <c r="AA22">
        <v>1.33</v>
      </c>
      <c r="AB22">
        <v>1.38</v>
      </c>
    </row>
    <row r="23" spans="14:28" x14ac:dyDescent="0.25">
      <c r="N23" s="14"/>
      <c r="O23" s="14" t="s">
        <v>55</v>
      </c>
      <c r="P23" s="14">
        <f>AD38</f>
        <v>1.0136486094784261</v>
      </c>
      <c r="Q23" s="14">
        <f>P23</f>
        <v>1.0136486094784261</v>
      </c>
      <c r="R23" s="14">
        <f>P23</f>
        <v>1.0136486094784261</v>
      </c>
      <c r="S23" s="14">
        <f>R23</f>
        <v>1.0136486094784261</v>
      </c>
      <c r="T23" s="15">
        <f>S23</f>
        <v>1.0136486094784261</v>
      </c>
      <c r="U23" s="15">
        <f>T23</f>
        <v>1.0136486094784261</v>
      </c>
      <c r="W23" s="10" t="s">
        <v>45</v>
      </c>
      <c r="X23" s="16">
        <v>0.05</v>
      </c>
      <c r="Y23" s="16"/>
      <c r="Z23" s="16"/>
      <c r="AA23" s="16"/>
      <c r="AB23" s="16"/>
    </row>
    <row r="24" spans="14:28" x14ac:dyDescent="0.25">
      <c r="N24" s="14"/>
      <c r="O24" s="14" t="s">
        <v>56</v>
      </c>
      <c r="P24" s="14">
        <v>3</v>
      </c>
      <c r="Q24" s="14">
        <v>3</v>
      </c>
      <c r="R24" s="14">
        <v>3</v>
      </c>
      <c r="S24" s="14">
        <v>3</v>
      </c>
      <c r="T24" s="15">
        <v>6</v>
      </c>
      <c r="U24" s="15">
        <v>6</v>
      </c>
      <c r="W24" s="17" t="s">
        <v>44</v>
      </c>
      <c r="X24">
        <v>1983</v>
      </c>
      <c r="Y24">
        <v>1.48</v>
      </c>
      <c r="Z24">
        <v>1.47</v>
      </c>
      <c r="AA24">
        <v>1.45</v>
      </c>
      <c r="AB24">
        <v>1.46</v>
      </c>
    </row>
    <row r="25" spans="14:28" x14ac:dyDescent="0.25">
      <c r="N25" s="14"/>
      <c r="O25" s="14" t="s">
        <v>57</v>
      </c>
      <c r="P25" s="14">
        <v>1</v>
      </c>
      <c r="Q25" s="14">
        <v>1</v>
      </c>
      <c r="R25" s="14">
        <v>1</v>
      </c>
      <c r="S25" s="14">
        <v>1</v>
      </c>
      <c r="T25" s="15">
        <v>1</v>
      </c>
      <c r="U25" s="15">
        <v>1</v>
      </c>
      <c r="W25" s="17"/>
      <c r="X25">
        <v>1986</v>
      </c>
      <c r="Y25">
        <v>1.53</v>
      </c>
      <c r="Z25">
        <v>1.54</v>
      </c>
      <c r="AA25">
        <v>1.49</v>
      </c>
      <c r="AB25">
        <v>1.56</v>
      </c>
    </row>
    <row r="26" spans="14:28" x14ac:dyDescent="0.25">
      <c r="W26" s="17"/>
      <c r="X26">
        <v>1990</v>
      </c>
      <c r="Y26">
        <v>1.51</v>
      </c>
      <c r="Z26">
        <v>1.45</v>
      </c>
      <c r="AA26">
        <v>1.46</v>
      </c>
      <c r="AB26">
        <v>1.47</v>
      </c>
    </row>
    <row r="27" spans="14:28" x14ac:dyDescent="0.25">
      <c r="W27" s="17"/>
      <c r="X27">
        <v>1994</v>
      </c>
      <c r="Y27">
        <v>1.54</v>
      </c>
      <c r="Z27">
        <v>1.53</v>
      </c>
      <c r="AA27">
        <v>1.54</v>
      </c>
      <c r="AB27">
        <v>1.52</v>
      </c>
    </row>
    <row r="28" spans="14:28" x14ac:dyDescent="0.25">
      <c r="W28" s="10" t="s">
        <v>45</v>
      </c>
      <c r="X28" s="16">
        <v>0.04</v>
      </c>
      <c r="Y28" s="16"/>
      <c r="Z28" s="16"/>
      <c r="AA28" s="16"/>
      <c r="AB28" s="16"/>
    </row>
    <row r="32" spans="14:28" x14ac:dyDescent="0.25">
      <c r="W32" t="s">
        <v>64</v>
      </c>
    </row>
    <row r="33" spans="23:31" x14ac:dyDescent="0.25">
      <c r="W33" s="6" t="s">
        <v>36</v>
      </c>
      <c r="Y33" s="16" t="s">
        <v>38</v>
      </c>
      <c r="Z33" s="16"/>
      <c r="AA33" s="16" t="s">
        <v>41</v>
      </c>
      <c r="AB33" s="16"/>
    </row>
    <row r="34" spans="23:31" x14ac:dyDescent="0.25">
      <c r="W34" t="s">
        <v>37</v>
      </c>
      <c r="Y34" t="s">
        <v>39</v>
      </c>
      <c r="Z34" t="s">
        <v>40</v>
      </c>
      <c r="AA34" t="s">
        <v>42</v>
      </c>
      <c r="AB34" t="s">
        <v>40</v>
      </c>
    </row>
    <row r="35" spans="23:31" x14ac:dyDescent="0.25">
      <c r="W35" s="17" t="s">
        <v>43</v>
      </c>
      <c r="X35">
        <v>1986</v>
      </c>
      <c r="Y35">
        <f>Y4*Y19*7.5/10</f>
        <v>8.7152999999999992</v>
      </c>
      <c r="Z35">
        <f t="shared" ref="Z35:AB35" si="0">Z4*Z19*7.5/10</f>
        <v>9.3534749999999995</v>
      </c>
      <c r="AA35">
        <f t="shared" si="0"/>
        <v>9.9873000000000012</v>
      </c>
      <c r="AB35">
        <f t="shared" si="0"/>
        <v>9.9435000000000002</v>
      </c>
    </row>
    <row r="36" spans="23:31" x14ac:dyDescent="0.25">
      <c r="W36" s="17"/>
      <c r="X36">
        <v>1990</v>
      </c>
      <c r="Y36">
        <f t="shared" ref="Y36:AB36" si="1">Y5*Y20*7.5/10</f>
        <v>7.9628999999999994</v>
      </c>
      <c r="Z36">
        <f t="shared" si="1"/>
        <v>7.6632000000000007</v>
      </c>
      <c r="AA36">
        <f t="shared" si="1"/>
        <v>7.9172999999999991</v>
      </c>
      <c r="AB36">
        <f t="shared" si="1"/>
        <v>8.5724999999999998</v>
      </c>
    </row>
    <row r="37" spans="23:31" x14ac:dyDescent="0.25">
      <c r="W37" s="17"/>
      <c r="X37">
        <v>1994</v>
      </c>
      <c r="Y37">
        <f t="shared" ref="Y37:AB37" si="2">Y6*Y21*7.5/10</f>
        <v>9.4656000000000002</v>
      </c>
      <c r="Z37">
        <f t="shared" si="2"/>
        <v>11.043449999999998</v>
      </c>
      <c r="AA37">
        <f t="shared" si="2"/>
        <v>9.2921999999999993</v>
      </c>
      <c r="AB37">
        <f t="shared" si="2"/>
        <v>10.62945</v>
      </c>
      <c r="AD37" t="s">
        <v>61</v>
      </c>
      <c r="AE37" s="11">
        <v>1.85954804</v>
      </c>
    </row>
    <row r="38" spans="23:31" x14ac:dyDescent="0.25">
      <c r="W38" s="13"/>
      <c r="X38" s="16">
        <f>X7*AVERAGE(Y22:AB22)*7.5/10</f>
        <v>1.5390374999999998</v>
      </c>
      <c r="Y38" s="16"/>
      <c r="Z38" s="16"/>
      <c r="AA38" s="16"/>
      <c r="AB38" s="16"/>
      <c r="AC38" t="s">
        <v>55</v>
      </c>
      <c r="AD38">
        <f>SQRT((X38/AE37)^2/(1/3+1/3))</f>
        <v>1.0136486094784261</v>
      </c>
    </row>
    <row r="39" spans="23:31" x14ac:dyDescent="0.25">
      <c r="W39" s="17" t="s">
        <v>44</v>
      </c>
      <c r="X39">
        <v>1986</v>
      </c>
      <c r="Y39">
        <f>Y8*Y23*7.5/10</f>
        <v>0</v>
      </c>
      <c r="Z39">
        <f t="shared" ref="Z39:AB39" si="3">Z8*Z23*7.5/10</f>
        <v>0</v>
      </c>
      <c r="AA39">
        <f t="shared" si="3"/>
        <v>0</v>
      </c>
      <c r="AB39">
        <f t="shared" si="3"/>
        <v>0</v>
      </c>
    </row>
    <row r="40" spans="23:31" x14ac:dyDescent="0.25">
      <c r="W40" s="17"/>
      <c r="X40">
        <v>1990</v>
      </c>
      <c r="Y40">
        <f t="shared" ref="Y40:AB40" si="4">Y9*Y24*7.5/10</f>
        <v>9.0131999999999994</v>
      </c>
      <c r="Z40">
        <f t="shared" si="4"/>
        <v>9.6468749999999979</v>
      </c>
      <c r="AA40">
        <f t="shared" si="4"/>
        <v>9.5482499999999995</v>
      </c>
      <c r="AB40">
        <f t="shared" si="4"/>
        <v>8.9680499999999999</v>
      </c>
    </row>
    <row r="41" spans="23:31" x14ac:dyDescent="0.25">
      <c r="W41" s="17"/>
      <c r="X41">
        <v>1994</v>
      </c>
      <c r="Y41">
        <f t="shared" ref="Y41:AB41" si="5">Y10*Y25*7.5/10</f>
        <v>9.7193250000000013</v>
      </c>
      <c r="Z41">
        <f t="shared" si="5"/>
        <v>9.8059499999999993</v>
      </c>
      <c r="AA41">
        <f t="shared" si="5"/>
        <v>10.57155</v>
      </c>
      <c r="AB41">
        <f t="shared" si="5"/>
        <v>10.237500000000001</v>
      </c>
    </row>
    <row r="42" spans="23:31" x14ac:dyDescent="0.25">
      <c r="W42" s="13"/>
      <c r="X42" s="16"/>
      <c r="Y42" s="16"/>
      <c r="Z42" s="16"/>
      <c r="AA42" s="16"/>
      <c r="AB42" s="16"/>
    </row>
  </sheetData>
  <mergeCells count="19">
    <mergeCell ref="W19:W22"/>
    <mergeCell ref="W24:W27"/>
    <mergeCell ref="Y17:Z17"/>
    <mergeCell ref="A4:R7"/>
    <mergeCell ref="W4:W6"/>
    <mergeCell ref="W8:W10"/>
    <mergeCell ref="X7:AB7"/>
    <mergeCell ref="X11:AB11"/>
    <mergeCell ref="Y2:Z2"/>
    <mergeCell ref="AA2:AB2"/>
    <mergeCell ref="AA17:AB17"/>
    <mergeCell ref="X23:AB23"/>
    <mergeCell ref="X28:AB28"/>
    <mergeCell ref="X42:AB42"/>
    <mergeCell ref="Y33:Z33"/>
    <mergeCell ref="AA33:AB33"/>
    <mergeCell ref="W35:W37"/>
    <mergeCell ref="X38:AB38"/>
    <mergeCell ref="W39:W4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2015-06-17T07:09:25Z</dcterms:created>
  <dcterms:modified xsi:type="dcterms:W3CDTF">2016-04-08T11:25:13Z</dcterms:modified>
</cp:coreProperties>
</file>